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E7DE467E-0D1F-4C2D-9783-0F1343003175}" xr6:coauthVersionLast="47" xr6:coauthVersionMax="47" xr10:uidLastSave="{00000000-0000-0000-0000-000000000000}"/>
  <workbookProtection workbookAlgorithmName="SHA-512" workbookHashValue="JHaElHkMwBAmeaN6rNv/1m6xO5su/dvYF2ovt/rS6iOKuaYVa9DxX6/rwHA+kJ+8bmGPwWejvJZFN5mBat3sjQ==" workbookSaltValue="4W7TUd3Ym+ADQeIAZVaSrA==" workbookSpinCount="100000" lockStructure="1"/>
  <bookViews>
    <workbookView xWindow="28680" yWindow="-120" windowWidth="29040" windowHeight="15990" xr2:uid="{00000000-000D-0000-FFFF-FFFF00000000}"/>
  </bookViews>
  <sheets>
    <sheet name="BUF" sheetId="1" r:id="rId1"/>
    <sheet name="Summary" sheetId="9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0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1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6"/>
  <c r="Z39" i="7"/>
  <c r="Y39" i="7"/>
  <c r="Z39" i="8"/>
  <c r="Z39" i="9"/>
  <c r="Y39" i="9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J39" i="9"/>
  <c r="W39" i="1"/>
  <c r="Y39" i="1" s="1"/>
  <c r="J39" i="1"/>
  <c r="Y38" i="2"/>
  <c r="Y40" i="2" s="1"/>
  <c r="Q38" i="2"/>
  <c r="I38" i="2"/>
  <c r="D38" i="2"/>
  <c r="D40" i="2" s="1"/>
  <c r="Y38" i="3"/>
  <c r="Y40" i="3" s="1"/>
  <c r="Q38" i="3"/>
  <c r="I38" i="3"/>
  <c r="Y38" i="4"/>
  <c r="Y40" i="4" s="1"/>
  <c r="Q38" i="4"/>
  <c r="I38" i="4"/>
  <c r="Y38" i="5"/>
  <c r="Y40" i="5" s="1"/>
  <c r="Q38" i="5"/>
  <c r="I38" i="5"/>
  <c r="R38" i="6"/>
  <c r="J38" i="6"/>
  <c r="AA38" i="7"/>
  <c r="AA40" i="7" s="1"/>
  <c r="S38" i="7"/>
  <c r="K38" i="7"/>
  <c r="C38" i="7"/>
  <c r="C40" i="7" s="1"/>
  <c r="T38" i="8"/>
  <c r="L38" i="8"/>
  <c r="D38" i="8"/>
  <c r="D40" i="8" s="1"/>
  <c r="T38" i="9"/>
  <c r="L38" i="9"/>
  <c r="D38" i="9"/>
  <c r="D40" i="9" s="1"/>
  <c r="T38" i="1"/>
  <c r="L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T38" i="3" s="1"/>
  <c r="S36" i="3"/>
  <c r="R36" i="3"/>
  <c r="Q36" i="3"/>
  <c r="P36" i="3"/>
  <c r="O36" i="3"/>
  <c r="N36" i="3"/>
  <c r="M36" i="3"/>
  <c r="L36" i="3"/>
  <c r="L38" i="3" s="1"/>
  <c r="K36" i="3"/>
  <c r="J36" i="3"/>
  <c r="I36" i="3"/>
  <c r="H36" i="3"/>
  <c r="G36" i="3"/>
  <c r="F36" i="3"/>
  <c r="E36" i="3"/>
  <c r="D36" i="3"/>
  <c r="D38" i="3" s="1"/>
  <c r="D40" i="3" s="1"/>
  <c r="C36" i="3"/>
  <c r="AA36" i="4"/>
  <c r="Y36" i="4"/>
  <c r="X36" i="4"/>
  <c r="Z36" i="4" s="1"/>
  <c r="W36" i="4"/>
  <c r="V36" i="4"/>
  <c r="U36" i="4"/>
  <c r="T36" i="4"/>
  <c r="T38" i="4" s="1"/>
  <c r="S36" i="4"/>
  <c r="R36" i="4"/>
  <c r="Q36" i="4"/>
  <c r="P36" i="4"/>
  <c r="O36" i="4"/>
  <c r="N36" i="4"/>
  <c r="M36" i="4"/>
  <c r="L36" i="4"/>
  <c r="L38" i="4" s="1"/>
  <c r="K36" i="4"/>
  <c r="J36" i="4"/>
  <c r="I36" i="4"/>
  <c r="H36" i="4"/>
  <c r="G36" i="4"/>
  <c r="F36" i="4"/>
  <c r="E36" i="4"/>
  <c r="D36" i="4"/>
  <c r="D38" i="4" s="1"/>
  <c r="D40" i="4" s="1"/>
  <c r="C36" i="4"/>
  <c r="AA36" i="5"/>
  <c r="Y36" i="5"/>
  <c r="X36" i="5"/>
  <c r="Z36" i="5" s="1"/>
  <c r="W36" i="5"/>
  <c r="V36" i="5"/>
  <c r="U36" i="5"/>
  <c r="T36" i="5"/>
  <c r="T38" i="5" s="1"/>
  <c r="S36" i="5"/>
  <c r="R36" i="5"/>
  <c r="Q36" i="5"/>
  <c r="P36" i="5"/>
  <c r="O36" i="5"/>
  <c r="N36" i="5"/>
  <c r="M36" i="5"/>
  <c r="L36" i="5"/>
  <c r="L38" i="5" s="1"/>
  <c r="K36" i="5"/>
  <c r="J36" i="5"/>
  <c r="I36" i="5"/>
  <c r="H36" i="5"/>
  <c r="G36" i="5"/>
  <c r="F36" i="5"/>
  <c r="E36" i="5"/>
  <c r="D36" i="5"/>
  <c r="D38" i="5" s="1"/>
  <c r="D40" i="5" s="1"/>
  <c r="C36" i="5"/>
  <c r="AA36" i="6"/>
  <c r="Y36" i="6"/>
  <c r="X36" i="6"/>
  <c r="Z36" i="6" s="1"/>
  <c r="W36" i="6"/>
  <c r="V36" i="6"/>
  <c r="U36" i="6"/>
  <c r="U38" i="6" s="1"/>
  <c r="T36" i="6"/>
  <c r="S36" i="6"/>
  <c r="R36" i="6"/>
  <c r="Q36" i="6"/>
  <c r="P36" i="6"/>
  <c r="O36" i="6"/>
  <c r="N36" i="6"/>
  <c r="M36" i="6"/>
  <c r="M38" i="6" s="1"/>
  <c r="L36" i="6"/>
  <c r="K36" i="6"/>
  <c r="J36" i="6"/>
  <c r="I36" i="6"/>
  <c r="H36" i="6"/>
  <c r="G36" i="6"/>
  <c r="F36" i="6"/>
  <c r="E36" i="6"/>
  <c r="E38" i="6" s="1"/>
  <c r="E40" i="6" s="1"/>
  <c r="D36" i="6"/>
  <c r="C36" i="6"/>
  <c r="AA36" i="7"/>
  <c r="Z36" i="7"/>
  <c r="Y36" i="7"/>
  <c r="X36" i="7"/>
  <c r="W36" i="7"/>
  <c r="V36" i="7"/>
  <c r="V38" i="7" s="1"/>
  <c r="U36" i="7"/>
  <c r="T36" i="7"/>
  <c r="S36" i="7"/>
  <c r="R36" i="7"/>
  <c r="Q36" i="7"/>
  <c r="P36" i="7"/>
  <c r="O36" i="7"/>
  <c r="N36" i="7"/>
  <c r="N38" i="7" s="1"/>
  <c r="M36" i="7"/>
  <c r="L36" i="7"/>
  <c r="K36" i="7"/>
  <c r="J36" i="7"/>
  <c r="I36" i="7"/>
  <c r="H36" i="7"/>
  <c r="G36" i="7"/>
  <c r="F36" i="7"/>
  <c r="F38" i="7" s="1"/>
  <c r="F40" i="7" s="1"/>
  <c r="E36" i="7"/>
  <c r="D36" i="7"/>
  <c r="C36" i="7"/>
  <c r="AA36" i="8"/>
  <c r="Z36" i="8"/>
  <c r="Y36" i="8"/>
  <c r="X36" i="8"/>
  <c r="W36" i="8"/>
  <c r="W38" i="8" s="1"/>
  <c r="V36" i="8"/>
  <c r="U36" i="8"/>
  <c r="T36" i="8"/>
  <c r="S36" i="8"/>
  <c r="R36" i="8"/>
  <c r="Q36" i="8"/>
  <c r="P36" i="8"/>
  <c r="O36" i="8"/>
  <c r="O38" i="8" s="1"/>
  <c r="N36" i="8"/>
  <c r="M36" i="8"/>
  <c r="L36" i="8"/>
  <c r="K36" i="8"/>
  <c r="J36" i="8"/>
  <c r="I36" i="8"/>
  <c r="H36" i="8"/>
  <c r="G36" i="8"/>
  <c r="G38" i="8" s="1"/>
  <c r="G40" i="8" s="1"/>
  <c r="H39" i="8" s="1"/>
  <c r="H40" i="8" s="1"/>
  <c r="I39" i="8" s="1"/>
  <c r="F36" i="8"/>
  <c r="E36" i="8"/>
  <c r="D36" i="8"/>
  <c r="C36" i="8"/>
  <c r="AA36" i="9"/>
  <c r="Y36" i="9"/>
  <c r="X36" i="9"/>
  <c r="Z36" i="9" s="1"/>
  <c r="W36" i="9"/>
  <c r="W38" i="9" s="1"/>
  <c r="V36" i="9"/>
  <c r="U36" i="9"/>
  <c r="T36" i="9"/>
  <c r="S36" i="9"/>
  <c r="R36" i="9"/>
  <c r="Q36" i="9"/>
  <c r="P36" i="9"/>
  <c r="O36" i="9"/>
  <c r="O38" i="9" s="1"/>
  <c r="N36" i="9"/>
  <c r="M36" i="9"/>
  <c r="L36" i="9"/>
  <c r="K36" i="9"/>
  <c r="J36" i="9"/>
  <c r="I36" i="9"/>
  <c r="H36" i="9"/>
  <c r="G36" i="9"/>
  <c r="G38" i="9" s="1"/>
  <c r="G40" i="9" s="1"/>
  <c r="H39" i="9" s="1"/>
  <c r="H40" i="9" s="1"/>
  <c r="I39" i="9" s="1"/>
  <c r="F36" i="9"/>
  <c r="E36" i="9"/>
  <c r="D36" i="9"/>
  <c r="C36" i="9"/>
  <c r="AA36" i="1"/>
  <c r="Y36" i="1"/>
  <c r="X36" i="1"/>
  <c r="Z36" i="1" s="1"/>
  <c r="W36" i="1"/>
  <c r="W38" i="1" s="1"/>
  <c r="V36" i="1"/>
  <c r="U36" i="1"/>
  <c r="T36" i="1"/>
  <c r="S36" i="1"/>
  <c r="R36" i="1"/>
  <c r="Q36" i="1"/>
  <c r="P36" i="1"/>
  <c r="O36" i="1"/>
  <c r="O38" i="1" s="1"/>
  <c r="N36" i="1"/>
  <c r="M36" i="1"/>
  <c r="L36" i="1"/>
  <c r="K36" i="1"/>
  <c r="J36" i="1"/>
  <c r="I36" i="1"/>
  <c r="H36" i="1"/>
  <c r="G36" i="1"/>
  <c r="G38" i="1" s="1"/>
  <c r="G40" i="1" s="1"/>
  <c r="H39" i="1" s="1"/>
  <c r="H40" i="1" s="1"/>
  <c r="I39" i="1" s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X17" i="3"/>
  <c r="Z17" i="3" s="1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X17" i="4"/>
  <c r="Z17" i="4" s="1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X17" i="5"/>
  <c r="Z17" i="5" s="1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I17" i="6"/>
  <c r="I38" i="6" s="1"/>
  <c r="H17" i="6"/>
  <c r="H38" i="6" s="1"/>
  <c r="H40" i="6" s="1"/>
  <c r="I39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Z17" i="7" s="1"/>
  <c r="W17" i="7"/>
  <c r="W38" i="7" s="1"/>
  <c r="V17" i="7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X38" i="8" s="1"/>
  <c r="W17" i="8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C17" i="1"/>
  <c r="C38" i="1" s="1"/>
  <c r="C40" i="1" s="1"/>
  <c r="I40" i="8" l="1"/>
  <c r="I40" i="1"/>
  <c r="I40" i="9"/>
  <c r="H40" i="7"/>
  <c r="I39" i="7" s="1"/>
  <c r="I40" i="7" s="1"/>
  <c r="J40" i="7" s="1"/>
  <c r="H40" i="5"/>
  <c r="I39" i="5" s="1"/>
  <c r="I40" i="5" s="1"/>
  <c r="J40" i="5" s="1"/>
  <c r="H40" i="4"/>
  <c r="I39" i="4" s="1"/>
  <c r="I40" i="4" s="1"/>
  <c r="J40" i="4" s="1"/>
  <c r="H40" i="3"/>
  <c r="I39" i="3" s="1"/>
  <c r="I40" i="3" s="1"/>
  <c r="J40" i="3" s="1"/>
  <c r="H40" i="2"/>
  <c r="I39" i="2" s="1"/>
  <c r="I40" i="2" s="1"/>
  <c r="J40" i="2" s="1"/>
  <c r="Z38" i="8"/>
  <c r="X40" i="8"/>
  <c r="Z40" i="8" s="1"/>
  <c r="I40" i="6"/>
  <c r="Z17" i="8"/>
  <c r="X38" i="7"/>
  <c r="X38" i="9"/>
  <c r="Z17" i="2"/>
  <c r="X38" i="6"/>
  <c r="X38" i="1"/>
  <c r="X38" i="5"/>
  <c r="X38" i="4"/>
  <c r="X38" i="3"/>
  <c r="X38" i="2"/>
  <c r="J40" i="1"/>
  <c r="K39" i="1"/>
  <c r="K39" i="7"/>
  <c r="J40" i="9"/>
  <c r="K39" i="9"/>
  <c r="K39" i="2"/>
  <c r="K39" i="6"/>
  <c r="J40" i="6"/>
  <c r="K39" i="8"/>
  <c r="J40" i="8"/>
  <c r="K39" i="3"/>
  <c r="K39" i="5" l="1"/>
  <c r="Z38" i="9"/>
  <c r="X40" i="9"/>
  <c r="Z40" i="9" s="1"/>
  <c r="Z38" i="4"/>
  <c r="X40" i="4"/>
  <c r="Z40" i="4" s="1"/>
  <c r="K39" i="4"/>
  <c r="K40" i="4" s="1"/>
  <c r="L39" i="4" s="1"/>
  <c r="L40" i="4" s="1"/>
  <c r="M39" i="4" s="1"/>
  <c r="M40" i="4" s="1"/>
  <c r="Z38" i="6"/>
  <c r="X40" i="6"/>
  <c r="Z40" i="6" s="1"/>
  <c r="Z38" i="2"/>
  <c r="X40" i="2"/>
  <c r="Z40" i="2" s="1"/>
  <c r="Z38" i="7"/>
  <c r="X40" i="7"/>
  <c r="Z40" i="7" s="1"/>
  <c r="Z38" i="3"/>
  <c r="X40" i="3"/>
  <c r="Z40" i="3" s="1"/>
  <c r="Z38" i="5"/>
  <c r="X40" i="5"/>
  <c r="Z40" i="5" s="1"/>
  <c r="Z38" i="1"/>
  <c r="X40" i="1"/>
  <c r="Z40" i="1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4" l="1"/>
  <c r="N40" i="5"/>
  <c r="O39" i="5"/>
  <c r="O39" i="1"/>
  <c r="N40" i="1"/>
  <c r="O39" i="7"/>
  <c r="N40" i="7"/>
  <c r="N40" i="6"/>
  <c r="O39" i="6"/>
  <c r="N40" i="8"/>
  <c r="O39" i="8"/>
  <c r="N40" i="9"/>
  <c r="O39" i="9"/>
  <c r="O39" i="2"/>
  <c r="N40" i="2"/>
  <c r="O39" i="4"/>
  <c r="N40" i="4"/>
  <c r="O39" i="3"/>
  <c r="N40" i="3"/>
  <c r="R39" i="4" l="1"/>
  <c r="O40" i="4"/>
  <c r="P39" i="4" s="1"/>
  <c r="P40" i="4" s="1"/>
  <c r="Q39" i="4" s="1"/>
  <c r="Q40" i="4" s="1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O40" i="7"/>
  <c r="P39" i="7" s="1"/>
  <c r="P40" i="7" s="1"/>
  <c r="Q39" i="7" s="1"/>
  <c r="Q40" i="7" s="1"/>
  <c r="R39" i="7"/>
  <c r="R39" i="9"/>
  <c r="O40" i="9"/>
  <c r="P39" i="9" s="1"/>
  <c r="P40" i="9" s="1"/>
  <c r="Q39" i="9" s="1"/>
  <c r="Q40" i="9" s="1"/>
  <c r="O40" i="1"/>
  <c r="P39" i="1" s="1"/>
  <c r="P40" i="1" s="1"/>
  <c r="Q39" i="1" s="1"/>
  <c r="Q40" i="1" s="1"/>
  <c r="R39" i="1"/>
  <c r="R39" i="5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S39" i="5" l="1"/>
  <c r="R40" i="5"/>
  <c r="S39" i="8"/>
  <c r="R40" i="8"/>
  <c r="S39" i="4"/>
  <c r="R40" i="4"/>
  <c r="R40" i="6"/>
  <c r="S39" i="6"/>
  <c r="R40" i="1"/>
  <c r="S39" i="1"/>
  <c r="R40" i="9"/>
  <c r="S39" i="9"/>
  <c r="R40" i="2"/>
  <c r="S39" i="2"/>
  <c r="R40" i="3"/>
  <c r="S39" i="3"/>
  <c r="S39" i="7"/>
  <c r="R40" i="7"/>
  <c r="V39" i="3" l="1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<sst xmlns="http://schemas.openxmlformats.org/spreadsheetml/2006/main" count="945" uniqueCount="74">
  <si>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</si>
  <si>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</si>
  <si>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</si>
  <si>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</si>
  <si>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</si>
  <si>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</si>
  <si>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</si>
  <si>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</si>
  <si>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</si>
  <si>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</si>
  <si>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</si>
  <si>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</si>
  <si>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</si>
  <si>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</si>
  <si>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</si>
  <si>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</si>
  <si>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</si>
  <si>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</si>
  <si>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</si>
  <si>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</si>
  <si>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</si>
  <si>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</si>
  <si>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</si>
  <si>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</si>
  <si>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</si>
  <si>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</si>
  <si>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</si>
  <si>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</si>
  <si>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</si>
  <si>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</si>
  <si>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</si>
  <si>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</si>
  <si>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</si>
  <si>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</si>
  <si>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</si>
  <si>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</si>
  <si>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</si>
  <si>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</si>
  <si>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</si>
  <si>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</si>
  <si>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</si>
  <si>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</si>
  <si>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</si>
  <si>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</si>
  <si>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</si>
  <si>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</si>
  <si>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</si>
  <si>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</si>
  <si>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</si>
  <si>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</si>
  <si>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</si>
  <si>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</si>
  <si>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</si>
  <si>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</si>
  <si>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</si>
  <si>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</si>
  <si>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</si>
  <si>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</si>
  <si>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</si>
  <si>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</si>
  <si>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</si>
  <si>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</si>
  <si>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</si>
  <si>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1st Quarter ended 30 September 2024 (Figures Finalised as at 2024/10/25)</t>
  </si>
  <si>
    <t>Free State: Mangaung (MAN) - Table C7 Quarterly Budgeted Cash Flows ( Waste management                                   ) for 1st Quarter ended 30 September 2024 (Figures Finalised as at 2024/10/25)</t>
  </si>
  <si>
    <t>Gauteng: City of Ekurhuleni (EKU) - Table C7 Quarterly Budgeted Cash Flows ( Waste management                                   ) for 1st Quarter ended 30 September 2024 (Figures Finalised as at 2024/10/25)</t>
  </si>
  <si>
    <t>Gauteng: City of Johannesburg (JHB) - Table C7 Quarterly Budgeted Cash Flows ( Waste management                                   ) for 1st Quarter ended 30 September 2024 (Figures Finalised as at 2024/10/25)</t>
  </si>
  <si>
    <t>Gauteng: City of Tshwane (TSH) - Table C7 Quarterly Budgeted Cash Flows ( Waste management                                   ) for 1st Quarter ended 30 September 2024 (Figures Finalised as at 2024/10/25)</t>
  </si>
  <si>
    <t>Kwazulu-Natal: eThekwini (ETH) - Table C7 Quarterly Budgeted Cash Flows ( Waste management                                   ) for 1st Quarter ended 30 September 2024 (Figures Finalised as at 2024/10/25)</t>
  </si>
  <si>
    <t>Western Cape: Cape Town (CPT)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</si>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</sst>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activeCell="AD6" sqref="AD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AD6" sqref="AD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2579702630</v>
      </c>
      <c r="F7" s="20">
        <v>2579702630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646844565</v>
      </c>
      <c r="Y7" s="20">
        <v>-646844565</v>
      </c>
      <c r="Z7" s="21">
        <v>-100</v>
      </c>
      <c r="AA7" s="22">
        <v>2579702630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2560968</v>
      </c>
      <c r="Y8" s="20">
        <v>-2560968</v>
      </c>
      <c r="Z8" s="21">
        <v>-100</v>
      </c>
      <c r="AA8" s="22">
        <v>10243870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22938501</v>
      </c>
      <c r="Y9" s="20">
        <v>-22938501</v>
      </c>
      <c r="Z9" s="21">
        <v>-100</v>
      </c>
      <c r="AA9" s="22">
        <v>91754000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17647791</v>
      </c>
      <c r="Y11" s="20">
        <v>-17647791</v>
      </c>
      <c r="Z11" s="21">
        <v>-100</v>
      </c>
      <c r="AA11" s="22">
        <v>70591160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-106602705</v>
      </c>
      <c r="Y14" s="20">
        <v>106893126</v>
      </c>
      <c r="Z14" s="21">
        <v>-100.27243304942404</v>
      </c>
      <c r="AA14" s="22">
        <v>-426410800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2325880860</v>
      </c>
      <c r="F17" s="28">
        <f t="shared" si="0"/>
        <v>2325880860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583389120</v>
      </c>
      <c r="Y17" s="28">
        <f t="shared" si="0"/>
        <v>-583098699</v>
      </c>
      <c r="Z17" s="29">
        <f>+IF(X17&lt;&gt;0,+(Y17/X17)*100,0)</f>
        <v>-99.950218303694115</v>
      </c>
      <c r="AA17" s="30">
        <f>SUM(AA6:AA16)</f>
        <v>2325880860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24013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2657</v>
      </c>
      <c r="X33" s="36"/>
      <c r="Y33" s="20">
        <v>2657</v>
      </c>
      <c r="Z33" s="21"/>
      <c r="AA33" s="22">
        <v>24013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24013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2657</v>
      </c>
      <c r="X36" s="28">
        <f t="shared" si="2"/>
        <v>0</v>
      </c>
      <c r="Y36" s="28">
        <f t="shared" si="2"/>
        <v>2657</v>
      </c>
      <c r="Z36" s="29">
        <f>+IF(X36&lt;&gt;0,+(Y36/X36)*100,0)</f>
        <v>0</v>
      </c>
      <c r="AA36" s="30">
        <f>SUM(AA31:AA35)</f>
        <v>24013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-337274</v>
      </c>
      <c r="D38" s="32">
        <f>+D17+D27+D36</f>
        <v>0</v>
      </c>
      <c r="E38" s="33">
        <f t="shared" si="3"/>
        <v>2325904873</v>
      </c>
      <c r="F38" s="2">
        <f t="shared" si="3"/>
        <v>2325904873</v>
      </c>
      <c r="G38" s="2">
        <f t="shared" si="3"/>
        <v>861</v>
      </c>
      <c r="H38" s="2">
        <f t="shared" si="3"/>
        <v>292217</v>
      </c>
      <c r="I38" s="2">
        <f t="shared" si="3"/>
        <v>0</v>
      </c>
      <c r="J38" s="2">
        <f t="shared" si="3"/>
        <v>293078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293078</v>
      </c>
      <c r="X38" s="2">
        <f t="shared" si="3"/>
        <v>583389120</v>
      </c>
      <c r="Y38" s="2">
        <f t="shared" si="3"/>
        <v>-583096042</v>
      </c>
      <c r="Z38" s="34">
        <f>+IF(X38&lt;&gt;0,+(Y38/X38)*100,0)</f>
        <v>-99.949762861535703</v>
      </c>
      <c r="AA38" s="35">
        <f>+AA17+AA27+AA36</f>
        <v>2325904873</v>
      </c>
    </row>
    <row r="39" spans="1:27" ht="13.5" x14ac:dyDescent="0.25">
      <c r="A39" s="23" t="s">
        <v>60</v>
      </c>
      <c r="B39" s="17"/>
      <c r="C39" s="32">
        <v>60</v>
      </c>
      <c r="D39" s="32"/>
      <c r="E39" s="33"/>
      <c r="F39" s="2"/>
      <c r="G39" s="2"/>
      <c r="H39" s="2">
        <f>+G40+H60</f>
        <v>861</v>
      </c>
      <c r="I39" s="2">
        <f>+H40+I60</f>
        <v>293138</v>
      </c>
      <c r="J39" s="2">
        <f>+G39</f>
        <v>0</v>
      </c>
      <c r="K39" s="2">
        <f>+I40+K60</f>
        <v>293138</v>
      </c>
      <c r="L39" s="2">
        <f>+K40+L60</f>
        <v>293138</v>
      </c>
      <c r="M39" s="2">
        <f>+L40+M60</f>
        <v>293138</v>
      </c>
      <c r="N39" s="2">
        <f>+K39</f>
        <v>293138</v>
      </c>
      <c r="O39" s="2">
        <f>+M40+O60</f>
        <v>293138</v>
      </c>
      <c r="P39" s="2">
        <f>+O40+P60</f>
        <v>293138</v>
      </c>
      <c r="Q39" s="2">
        <f>+P40+Q60</f>
        <v>293138</v>
      </c>
      <c r="R39" s="2">
        <f>+O39</f>
        <v>293138</v>
      </c>
      <c r="S39" s="2">
        <f>+Q40+S60</f>
        <v>293138</v>
      </c>
      <c r="T39" s="2">
        <f>+S40+T60</f>
        <v>293138</v>
      </c>
      <c r="U39" s="2">
        <f>+T40+U60</f>
        <v>293138</v>
      </c>
      <c r="V39" s="2">
        <f>+S39</f>
        <v>293138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-337214</v>
      </c>
      <c r="D40" s="43">
        <f t="shared" ref="D40:AA40" si="4">+D38+D39</f>
        <v>0</v>
      </c>
      <c r="E40" s="44">
        <f t="shared" si="4"/>
        <v>2325904873</v>
      </c>
      <c r="F40" s="45">
        <f t="shared" si="4"/>
        <v>2325904873</v>
      </c>
      <c r="G40" s="45">
        <f t="shared" si="4"/>
        <v>861</v>
      </c>
      <c r="H40" s="45">
        <f t="shared" si="4"/>
        <v>293078</v>
      </c>
      <c r="I40" s="45">
        <f t="shared" si="4"/>
        <v>293138</v>
      </c>
      <c r="J40" s="45">
        <f>+I40</f>
        <v>293138</v>
      </c>
      <c r="K40" s="45">
        <f t="shared" si="4"/>
        <v>293138</v>
      </c>
      <c r="L40" s="45">
        <f t="shared" si="4"/>
        <v>293138</v>
      </c>
      <c r="M40" s="45">
        <f t="shared" si="4"/>
        <v>293138</v>
      </c>
      <c r="N40" s="45">
        <f>+M40</f>
        <v>293138</v>
      </c>
      <c r="O40" s="45">
        <f t="shared" si="4"/>
        <v>293138</v>
      </c>
      <c r="P40" s="45">
        <f t="shared" si="4"/>
        <v>293138</v>
      </c>
      <c r="Q40" s="45">
        <f t="shared" si="4"/>
        <v>293138</v>
      </c>
      <c r="R40" s="45">
        <f>+Q40</f>
        <v>293138</v>
      </c>
      <c r="S40" s="45">
        <f t="shared" si="4"/>
        <v>293138</v>
      </c>
      <c r="T40" s="45">
        <f t="shared" si="4"/>
        <v>293138</v>
      </c>
      <c r="U40" s="45">
        <f t="shared" si="4"/>
        <v>293138</v>
      </c>
      <c r="V40" s="45">
        <f>+U40</f>
        <v>293138</v>
      </c>
      <c r="W40" s="45">
        <f>+V40</f>
        <v>293138</v>
      </c>
      <c r="X40" s="45">
        <f t="shared" si="4"/>
        <v>583389120</v>
      </c>
      <c r="Y40" s="45">
        <f t="shared" si="4"/>
        <v>-583096042</v>
      </c>
      <c r="Z40" s="46">
        <f>+IF(X40&lt;&gt;0,+(Y40/X40)*100,0)</f>
        <v>-99.949762861535703</v>
      </c>
      <c r="AA40" s="47">
        <f t="shared" si="4"/>
        <v>2325904873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330538630</v>
      </c>
      <c r="F7" s="20">
        <v>330538630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82634658</v>
      </c>
      <c r="Y7" s="20">
        <v>-82634658</v>
      </c>
      <c r="Z7" s="21">
        <v>-100</v>
      </c>
      <c r="AA7" s="22">
        <v>330538630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2560968</v>
      </c>
      <c r="Y8" s="20">
        <v>-2560968</v>
      </c>
      <c r="Z8" s="21">
        <v>-100</v>
      </c>
      <c r="AA8" s="22">
        <v>10243870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22938501</v>
      </c>
      <c r="Y9" s="20">
        <v>-22938501</v>
      </c>
      <c r="Z9" s="21">
        <v>-100</v>
      </c>
      <c r="AA9" s="22">
        <v>91754000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17647791</v>
      </c>
      <c r="Y11" s="20">
        <v>-17647791</v>
      </c>
      <c r="Z11" s="21">
        <v>-100</v>
      </c>
      <c r="AA11" s="22">
        <v>70591160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-106602705</v>
      </c>
      <c r="Y14" s="20">
        <v>106893126</v>
      </c>
      <c r="Z14" s="21">
        <v>-100.27243304942404</v>
      </c>
      <c r="AA14" s="22">
        <v>-426410800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76716860</v>
      </c>
      <c r="F17" s="28">
        <f t="shared" si="0"/>
        <v>76716860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19179213</v>
      </c>
      <c r="Y17" s="28">
        <f t="shared" si="0"/>
        <v>-18888792</v>
      </c>
      <c r="Z17" s="29">
        <f>+IF(X17&lt;&gt;0,+(Y17/X17)*100,0)</f>
        <v>-98.485751214087884</v>
      </c>
      <c r="AA17" s="30">
        <f>SUM(AA6:AA16)</f>
        <v>76716860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-290421</v>
      </c>
      <c r="D38" s="32">
        <f>+D17+D27+D36</f>
        <v>0</v>
      </c>
      <c r="E38" s="33">
        <f t="shared" si="3"/>
        <v>76716860</v>
      </c>
      <c r="F38" s="2">
        <f t="shared" si="3"/>
        <v>76716860</v>
      </c>
      <c r="G38" s="2">
        <f t="shared" si="3"/>
        <v>0</v>
      </c>
      <c r="H38" s="2">
        <f t="shared" si="3"/>
        <v>290421</v>
      </c>
      <c r="I38" s="2">
        <f t="shared" si="3"/>
        <v>0</v>
      </c>
      <c r="J38" s="2">
        <f t="shared" si="3"/>
        <v>290421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290421</v>
      </c>
      <c r="X38" s="2">
        <f t="shared" si="3"/>
        <v>19179213</v>
      </c>
      <c r="Y38" s="2">
        <f t="shared" si="3"/>
        <v>-18888792</v>
      </c>
      <c r="Z38" s="34">
        <f>+IF(X38&lt;&gt;0,+(Y38/X38)*100,0)</f>
        <v>-98.485751214087884</v>
      </c>
      <c r="AA38" s="35">
        <f>+AA17+AA27+AA36</f>
        <v>76716860</v>
      </c>
    </row>
    <row r="39" spans="1:27" ht="13.5" x14ac:dyDescent="0.25">
      <c r="A39" s="23" t="s">
        <v>60</v>
      </c>
      <c r="B39" s="17"/>
      <c r="C39" s="32">
        <v>60</v>
      </c>
      <c r="D39" s="32"/>
      <c r="E39" s="33"/>
      <c r="F39" s="2"/>
      <c r="G39" s="2"/>
      <c r="H39" s="2">
        <f>+G40+H60</f>
        <v>0</v>
      </c>
      <c r="I39" s="2">
        <f>+H40+I60</f>
        <v>290481</v>
      </c>
      <c r="J39" s="2">
        <f>+G39</f>
        <v>0</v>
      </c>
      <c r="K39" s="2">
        <f>+I40+K60</f>
        <v>290481</v>
      </c>
      <c r="L39" s="2">
        <f>+K40+L60</f>
        <v>290481</v>
      </c>
      <c r="M39" s="2">
        <f>+L40+M60</f>
        <v>290481</v>
      </c>
      <c r="N39" s="2">
        <f>+K39</f>
        <v>290481</v>
      </c>
      <c r="O39" s="2">
        <f>+M40+O60</f>
        <v>290481</v>
      </c>
      <c r="P39" s="2">
        <f>+O40+P60</f>
        <v>290481</v>
      </c>
      <c r="Q39" s="2">
        <f>+P40+Q60</f>
        <v>290481</v>
      </c>
      <c r="R39" s="2">
        <f>+O39</f>
        <v>290481</v>
      </c>
      <c r="S39" s="2">
        <f>+Q40+S60</f>
        <v>290481</v>
      </c>
      <c r="T39" s="2">
        <f>+S40+T60</f>
        <v>290481</v>
      </c>
      <c r="U39" s="2">
        <f>+T40+U60</f>
        <v>290481</v>
      </c>
      <c r="V39" s="2">
        <f>+S39</f>
        <v>290481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-290361</v>
      </c>
      <c r="D40" s="43">
        <f t="shared" ref="D40:AA40" si="4">+D38+D39</f>
        <v>0</v>
      </c>
      <c r="E40" s="44">
        <f t="shared" si="4"/>
        <v>76716860</v>
      </c>
      <c r="F40" s="45">
        <f t="shared" si="4"/>
        <v>76716860</v>
      </c>
      <c r="G40" s="45">
        <f t="shared" si="4"/>
        <v>0</v>
      </c>
      <c r="H40" s="45">
        <f t="shared" si="4"/>
        <v>290421</v>
      </c>
      <c r="I40" s="45">
        <f t="shared" si="4"/>
        <v>290481</v>
      </c>
      <c r="J40" s="45">
        <f>+I40</f>
        <v>290481</v>
      </c>
      <c r="K40" s="45">
        <f t="shared" si="4"/>
        <v>290481</v>
      </c>
      <c r="L40" s="45">
        <f t="shared" si="4"/>
        <v>290481</v>
      </c>
      <c r="M40" s="45">
        <f t="shared" si="4"/>
        <v>290481</v>
      </c>
      <c r="N40" s="45">
        <f>+M40</f>
        <v>290481</v>
      </c>
      <c r="O40" s="45">
        <f t="shared" si="4"/>
        <v>290481</v>
      </c>
      <c r="P40" s="45">
        <f t="shared" si="4"/>
        <v>290481</v>
      </c>
      <c r="Q40" s="45">
        <f t="shared" si="4"/>
        <v>290481</v>
      </c>
      <c r="R40" s="45">
        <f>+Q40</f>
        <v>290481</v>
      </c>
      <c r="S40" s="45">
        <f t="shared" si="4"/>
        <v>290481</v>
      </c>
      <c r="T40" s="45">
        <f t="shared" si="4"/>
        <v>290481</v>
      </c>
      <c r="U40" s="45">
        <f t="shared" si="4"/>
        <v>290481</v>
      </c>
      <c r="V40" s="45">
        <f>+U40</f>
        <v>290481</v>
      </c>
      <c r="W40" s="45">
        <f>+V40</f>
        <v>290481</v>
      </c>
      <c r="X40" s="45">
        <f t="shared" si="4"/>
        <v>19179213</v>
      </c>
      <c r="Y40" s="45">
        <f t="shared" si="4"/>
        <v>-18888792</v>
      </c>
      <c r="Z40" s="46">
        <f>+IF(X40&lt;&gt;0,+(Y40/X40)*100,0)</f>
        <v>-98.485751214087884</v>
      </c>
      <c r="AA40" s="47">
        <f t="shared" si="4"/>
        <v>76716860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2249164000</v>
      </c>
      <c r="F7" s="20">
        <v>2249164000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564209907</v>
      </c>
      <c r="Y7" s="20">
        <v>-564209907</v>
      </c>
      <c r="Z7" s="21">
        <v>-100</v>
      </c>
      <c r="AA7" s="22">
        <v>2249164000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2249164000</v>
      </c>
      <c r="F17" s="28">
        <f t="shared" si="0"/>
        <v>2249164000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564209907</v>
      </c>
      <c r="Y17" s="28">
        <f t="shared" si="0"/>
        <v>-564209907</v>
      </c>
      <c r="Z17" s="29">
        <f>+IF(X17&lt;&gt;0,+(Y17/X17)*100,0)</f>
        <v>-100</v>
      </c>
      <c r="AA17" s="30">
        <f>SUM(AA6:AA16)</f>
        <v>2249164000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2249164000</v>
      </c>
      <c r="F38" s="2">
        <f t="shared" si="3"/>
        <v>2249164000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564209907</v>
      </c>
      <c r="Y38" s="2">
        <f t="shared" si="3"/>
        <v>-564209907</v>
      </c>
      <c r="Z38" s="34">
        <f>+IF(X38&lt;&gt;0,+(Y38/X38)*100,0)</f>
        <v>-100</v>
      </c>
      <c r="AA38" s="35">
        <f>+AA17+AA27+AA36</f>
        <v>2249164000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2249164000</v>
      </c>
      <c r="F40" s="45">
        <f t="shared" si="4"/>
        <v>2249164000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564209907</v>
      </c>
      <c r="Y40" s="45">
        <f t="shared" si="4"/>
        <v>-564209907</v>
      </c>
      <c r="Z40" s="46">
        <f>+IF(X40&lt;&gt;0,+(Y40/X40)*100,0)</f>
        <v>-100</v>
      </c>
      <c r="AA40" s="47">
        <f t="shared" si="4"/>
        <v>2249164000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-8135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24013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2657</v>
      </c>
      <c r="X33" s="36"/>
      <c r="Y33" s="20">
        <v>2657</v>
      </c>
      <c r="Z33" s="21"/>
      <c r="AA33" s="22">
        <v>24013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24013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2657</v>
      </c>
      <c r="X36" s="28">
        <f t="shared" si="2"/>
        <v>0</v>
      </c>
      <c r="Y36" s="28">
        <f t="shared" si="2"/>
        <v>2657</v>
      </c>
      <c r="Z36" s="29">
        <f>+IF(X36&lt;&gt;0,+(Y36/X36)*100,0)</f>
        <v>0</v>
      </c>
      <c r="AA36" s="30">
        <f>SUM(AA31:AA35)</f>
        <v>24013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-38718</v>
      </c>
      <c r="D38" s="32">
        <f>+D17+D27+D36</f>
        <v>0</v>
      </c>
      <c r="E38" s="33">
        <f t="shared" si="3"/>
        <v>24013</v>
      </c>
      <c r="F38" s="2">
        <f t="shared" si="3"/>
        <v>24013</v>
      </c>
      <c r="G38" s="2">
        <f t="shared" si="3"/>
        <v>861</v>
      </c>
      <c r="H38" s="2">
        <f t="shared" si="3"/>
        <v>1796</v>
      </c>
      <c r="I38" s="2">
        <f t="shared" si="3"/>
        <v>0</v>
      </c>
      <c r="J38" s="2">
        <f t="shared" si="3"/>
        <v>2657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2657</v>
      </c>
      <c r="X38" s="2">
        <f t="shared" si="3"/>
        <v>0</v>
      </c>
      <c r="Y38" s="2">
        <f t="shared" si="3"/>
        <v>2657</v>
      </c>
      <c r="Z38" s="34">
        <f>+IF(X38&lt;&gt;0,+(Y38/X38)*100,0)</f>
        <v>0</v>
      </c>
      <c r="AA38" s="35">
        <f>+AA17+AA27+AA36</f>
        <v>24013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</v>
      </c>
      <c r="I39" s="2">
        <f>+H40+I60</f>
        <v>2657</v>
      </c>
      <c r="J39" s="2">
        <f>+G39</f>
        <v>0</v>
      </c>
      <c r="K39" s="2">
        <f>+I40+K60</f>
        <v>2657</v>
      </c>
      <c r="L39" s="2">
        <f>+K40+L60</f>
        <v>2657</v>
      </c>
      <c r="M39" s="2">
        <f>+L40+M60</f>
        <v>2657</v>
      </c>
      <c r="N39" s="2">
        <f>+K39</f>
        <v>2657</v>
      </c>
      <c r="O39" s="2">
        <f>+M40+O60</f>
        <v>2657</v>
      </c>
      <c r="P39" s="2">
        <f>+O40+P60</f>
        <v>2657</v>
      </c>
      <c r="Q39" s="2">
        <f>+P40+Q60</f>
        <v>2657</v>
      </c>
      <c r="R39" s="2">
        <f>+O39</f>
        <v>2657</v>
      </c>
      <c r="S39" s="2">
        <f>+Q40+S60</f>
        <v>2657</v>
      </c>
      <c r="T39" s="2">
        <f>+S40+T60</f>
        <v>2657</v>
      </c>
      <c r="U39" s="2">
        <f>+T40+U60</f>
        <v>2657</v>
      </c>
      <c r="V39" s="2">
        <f>+S39</f>
        <v>2657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-38718</v>
      </c>
      <c r="D40" s="43">
        <f t="shared" ref="D40:AA40" si="4">+D38+D39</f>
        <v>0</v>
      </c>
      <c r="E40" s="44">
        <f t="shared" si="4"/>
        <v>24013</v>
      </c>
      <c r="F40" s="45">
        <f t="shared" si="4"/>
        <v>24013</v>
      </c>
      <c r="G40" s="45">
        <f t="shared" si="4"/>
        <v>861</v>
      </c>
      <c r="H40" s="45">
        <f t="shared" si="4"/>
        <v>2657</v>
      </c>
      <c r="I40" s="45">
        <f t="shared" si="4"/>
        <v>2657</v>
      </c>
      <c r="J40" s="45">
        <f>+I40</f>
        <v>2657</v>
      </c>
      <c r="K40" s="45">
        <f t="shared" si="4"/>
        <v>2657</v>
      </c>
      <c r="L40" s="45">
        <f t="shared" si="4"/>
        <v>2657</v>
      </c>
      <c r="M40" s="45">
        <f t="shared" si="4"/>
        <v>2657</v>
      </c>
      <c r="N40" s="45">
        <f>+M40</f>
        <v>2657</v>
      </c>
      <c r="O40" s="45">
        <f t="shared" si="4"/>
        <v>2657</v>
      </c>
      <c r="P40" s="45">
        <f t="shared" si="4"/>
        <v>2657</v>
      </c>
      <c r="Q40" s="45">
        <f t="shared" si="4"/>
        <v>2657</v>
      </c>
      <c r="R40" s="45">
        <f>+Q40</f>
        <v>2657</v>
      </c>
      <c r="S40" s="45">
        <f t="shared" si="4"/>
        <v>2657</v>
      </c>
      <c r="T40" s="45">
        <f t="shared" si="4"/>
        <v>2657</v>
      </c>
      <c r="U40" s="45">
        <f t="shared" si="4"/>
        <v>2657</v>
      </c>
      <c r="V40" s="45">
        <f>+U40</f>
        <v>2657</v>
      </c>
      <c r="W40" s="45">
        <f>+V40</f>
        <v>2657</v>
      </c>
      <c r="X40" s="45">
        <f t="shared" si="4"/>
        <v>0</v>
      </c>
      <c r="Y40" s="45">
        <f t="shared" si="4"/>
        <v>2657</v>
      </c>
      <c r="Z40" s="46">
        <f>+IF(X40&lt;&gt;0,+(Y40/X40)*100,0)</f>
        <v>0</v>
      </c>
      <c r="AA40" s="47">
        <f t="shared" si="4"/>
        <v>24013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40F895-EB32-47E7-8CD8-C2401BC30660}"/>
</file>

<file path=customXml/itemProps2.xml><?xml version="1.0" encoding="utf-8"?>
<ds:datastoreItem xmlns:ds="http://schemas.openxmlformats.org/officeDocument/2006/customXml" ds:itemID="{0419C966-6D51-4683-A03E-FCCDAB3E40FC}"/>
</file>

<file path=customXml/itemProps3.xml><?xml version="1.0" encoding="utf-8"?>
<ds:datastoreItem xmlns:ds="http://schemas.openxmlformats.org/officeDocument/2006/customXml" ds:itemID="{6DA926AC-6F89-4398-8789-257FC24B3A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Summary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2024-11-11T16:29:31Z</dcterms:created>
  <dcterms:modified xsi:type="dcterms:W3CDTF">2024-11-12T09:03:04Z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